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<sst xmlns="http://schemas.openxmlformats.org/spreadsheetml/2006/main" count="351" uniqueCount="231">
  <si>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</si>
  <si>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</si>
  <si>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</si>
  <si>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</si>
  <si>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</si>
  <si>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</si>
  <si>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</si>
  <si>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</si>
  <si>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</si>
  <si>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</si>
  <si>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</si>
  <si>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</si>
  <si>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</si>
  <si>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四、卫生健康支出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</si>
  <si>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</si>
  <si>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</si>
  <si>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</si>
  <si>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</si>
  <si>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</si>
  <si>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</si>
  <si>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</si>
  <si>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</si>
  <si>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</si>
  <si>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</si>
  <si>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</si>
  <si>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</si>
  <si>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</si>
  <si>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</si>
  <si>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</si>
  <si>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</si>
  <si>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</si>
  <si>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</si>
  <si>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</si>
  <si>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</si>
  <si>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</si>
  <si>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</si>
  <si>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</si>
  <si>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</si>
  <si>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</si>
  <si>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</si>
  <si>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</si>
  <si>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</si>
  <si>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</si>
  <si>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二、卫生健康支出
        </t>
  </si>
  <si>
    <t>基层医疗卫生机构</t>
  </si>
  <si>
    <t>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</si>
  <si>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</si>
  <si>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</si>
  <si>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</si>
  <si>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</si>
  <si>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</si>
  <si>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</si>
  <si>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</si>
  <si>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</si>
  <si>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r>
      <rPr>
        <sz val="10"/>
        <color rgb="FF000000"/>
        <rFont val="宋体"/>
        <charset val="134"/>
      </rPr>
      <t>二、</t>
    </r>
    <r>
      <rPr>
        <sz val="10"/>
        <color rgb="FF000000"/>
        <rFont val="宋体"/>
        <charset val="134"/>
      </rPr>
      <t>卫生健康支出</t>
    </r>
  </si>
  <si>
    <r>
      <rPr>
        <sz val="10"/>
        <color rgb="FF000000"/>
        <rFont val="Times New Roman"/>
        <charset val="134"/>
      </rPr>
      <t xml:space="preserve">        </t>
    </r>
    <r>
      <rPr>
        <sz val="10"/>
        <color rgb="FF000000"/>
        <rFont val="宋体"/>
        <charset val="134"/>
      </rPr>
      <t>乡镇卫生院</t>
    </r>
  </si>
  <si>
    <t>财政拨款收支预算表</t>
  </si>
  <si>
    <t>一般公共
预算</t>
  </si>
  <si>
    <t>政府性基金预算</t>
  </si>
  <si>
    <t>一、卫生健康支出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</si>
  <si>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</si>
  <si>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</si>
  <si>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</si>
  <si>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</si>
  <si>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</si>
  <si>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</si>
  <si>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</si>
  <si>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</si>
  <si>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</si>
  <si>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</si>
  <si>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</si>
  <si>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</si>
  <si>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</si>
  <si>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</si>
  <si>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</si>
  <si>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</si>
  <si>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</si>
  <si>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</si>
  <si>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</si>
  <si>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</si>
  <si>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</si>
  <si>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</si>
  <si>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</si>
  <si>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</si>
  <si>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</si>
  <si>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</si>
  <si>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</si>
  <si>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</si>
  <si>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</si>
  <si>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</si>
  <si>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</si>
  <si>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</si>
  <si>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</si>
  <si>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</si>
  <si>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</si>
  <si>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</si>
  <si>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</si>
  <si>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</si>
  <si>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</si>
  <si>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</si>
  <si>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</si>
  <si>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</si>
  <si>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</si>
  <si>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</si>
  <si>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</si>
  <si>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</si>
  <si>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</si>
  <si>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</si>
  <si>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</si>
  <si>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</si>
  <si>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</si>
  <si>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</si>
  <si>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</si>
  <si>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</si>
  <si>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</si>
  <si>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</si>
  <si>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</si>
  <si>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</si>
  <si>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</si>
  <si>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</si>
  <si>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</si>
  <si>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</si>
  <si>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</si>
  <si>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</si>
  <si>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</si>
  <si>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</si>
  <si>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</si>
  <si>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</si>
  <si>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</si>
  <si>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</si>
  <si>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</si>
  <si>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</si>
  <si>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</si>
  <si>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</si>
  <si>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</si>
  <si>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</si>
  <si>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</si>
  <si>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</si>
  <si>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</si>
  <si>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</si>
  <si>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</si>
  <si>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</si>
  <si>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</si>
  <si>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</si>
  <si>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</si>
  <si>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</si>
  <si>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</si>
  <si>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</si>
  <si>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</si>
  <si>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</si>
  <si>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</si>
  <si>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</si>
  <si>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</si>
  <si>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</si>
  <si>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</si>
  <si>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</si>
  <si>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</si>
  <si>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</si>
  <si>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</si>
  <si>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</si>
  <si>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</si>
  <si>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</si>
  <si>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</si>
  <si>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</si>
  <si>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</si>
  <si>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</si>
  <si>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</si>
  <si>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</si>
  <si>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</si>
  <si>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</si>
  <si>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</si>
  <si>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</si>
  <si>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</si>
  <si>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</si>
  <si>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</si>
  <si>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</si>
  <si>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</si>
  <si>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</si>
  <si>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</si>
  <si>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</si>
  <si>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</si>
  <si>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</si>
  <si>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</si>
  <si>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</si>
  <si>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</si>
  <si>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</si>
  <si>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</si>
  <si>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</si>
  <si>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</si>
  <si>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</si>
  <si>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</si>
  <si>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</si>
  <si>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</si>
  <si>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</si>
  <si>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</si>
  <si>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</si>
  <si>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</si>
  <si>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</si>
  <si>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</si>
  <si>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</si>
  <si>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31人，其中：在职人员  23 人，离退休人员  8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</si>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</sst>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6"/>
      <color indexed="8"/>
      <name val="Times New Roman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2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26" fillId="14" borderId="2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3" xfId="0" applyBorder="1">
      <alignment vertical="center"/>
    </xf>
    <xf numFmtId="0" fontId="0" fillId="0" borderId="0" xfId="0" applyBorder="1">
      <alignment vertical="center"/>
    </xf>
    <xf numFmtId="0" fontId="7" fillId="0" borderId="14" xfId="0" applyFont="1" applyBorder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 indent="2"/>
    </xf>
    <xf numFmtId="0" fontId="8" fillId="3" borderId="17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0" fillId="3" borderId="0" xfId="0" applyFont="1" applyFill="1" applyBorder="1" applyAlignment="1">
      <alignment horizontal="justify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2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22" sqref="D22"/>
    </sheetView>
  </sheetViews>
  <sheetFormatPr defaultColWidth="9" defaultRowHeight="14.4" outlineLevelCol="3"/>
  <cols>
    <col min="1" max="1" width="29.6296296296296" customWidth="1"/>
    <col min="2" max="2" width="14.6666666666667" customWidth="1"/>
    <col min="3" max="3" width="22.3333333333333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182.06</v>
      </c>
      <c r="C6" s="24" t="s">
        <v>7</v>
      </c>
      <c r="D6" s="24"/>
    </row>
    <row r="7" ht="21" customHeight="1" spans="1:4">
      <c r="A7" s="59" t="s">
        <v>8</v>
      </c>
      <c r="B7" s="24">
        <v>182.06</v>
      </c>
      <c r="C7" s="24" t="s">
        <v>9</v>
      </c>
      <c r="D7" s="24"/>
    </row>
    <row r="8" ht="21" customHeight="1" spans="1:4">
      <c r="A8" s="59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>
        <v>182.06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31" customHeight="1" spans="1:4">
      <c r="A13" s="24" t="s">
        <v>17</v>
      </c>
      <c r="B13" s="24"/>
      <c r="C13" s="24"/>
      <c r="D13" s="3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182.06</v>
      </c>
      <c r="C16" s="25" t="s">
        <v>20</v>
      </c>
      <c r="D16" s="25">
        <v>182.06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182.06</v>
      </c>
      <c r="C19" s="25" t="s">
        <v>25</v>
      </c>
      <c r="D19" s="25">
        <f>D16+D17</f>
        <v>182.06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showZeros="0" workbookViewId="0">
      <selection activeCell="F6" sqref="F6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8"/>
      <c r="B5" s="58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8"/>
      <c r="P5" s="58"/>
    </row>
    <row r="6" s="31" customFormat="1" ht="119.25" customHeight="1" spans="1:16">
      <c r="A6" s="47"/>
      <c r="B6" s="47"/>
      <c r="C6" s="47"/>
      <c r="D6" s="33" t="s">
        <v>40</v>
      </c>
      <c r="E6" s="33" t="s">
        <v>8</v>
      </c>
      <c r="F6" s="33" t="s">
        <v>10</v>
      </c>
      <c r="G6" s="47"/>
      <c r="H6" s="33" t="s">
        <v>40</v>
      </c>
      <c r="I6" s="33" t="s">
        <v>41</v>
      </c>
      <c r="J6" s="33" t="s">
        <v>42</v>
      </c>
      <c r="K6" s="47"/>
      <c r="L6" s="47"/>
      <c r="M6" s="47"/>
      <c r="N6" s="47"/>
      <c r="O6" s="47"/>
      <c r="P6" s="47"/>
    </row>
    <row r="7" ht="21" customHeight="1" spans="1:16">
      <c r="A7" s="34" t="s">
        <v>43</v>
      </c>
      <c r="B7" s="24">
        <f t="shared" ref="B7:B9" si="0">C7+O7+P7</f>
        <v>182.06</v>
      </c>
      <c r="C7" s="24">
        <f t="shared" ref="C7:C9" si="1">D7+G7+H7+K7+L7+M7+N7</f>
        <v>182.06</v>
      </c>
      <c r="D7" s="24">
        <f t="shared" ref="D7:D9" si="2">SUM(E7:F7)</f>
        <v>182.06</v>
      </c>
      <c r="E7" s="24">
        <v>182.06</v>
      </c>
      <c r="F7" s="24"/>
      <c r="G7" s="24"/>
      <c r="H7" s="24">
        <f t="shared" ref="H7:H9" si="3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44</v>
      </c>
      <c r="B8" s="24">
        <f t="shared" si="0"/>
        <v>182.06</v>
      </c>
      <c r="C8" s="24">
        <f t="shared" si="1"/>
        <v>182.06</v>
      </c>
      <c r="D8" s="24">
        <f t="shared" si="2"/>
        <v>182.06</v>
      </c>
      <c r="E8" s="24">
        <v>182.06</v>
      </c>
      <c r="F8" s="24"/>
      <c r="G8" s="24"/>
      <c r="H8" s="24">
        <f t="shared" si="3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45</v>
      </c>
      <c r="B9" s="24">
        <f t="shared" si="0"/>
        <v>182.06</v>
      </c>
      <c r="C9" s="24">
        <f t="shared" si="1"/>
        <v>182.06</v>
      </c>
      <c r="D9" s="24">
        <f t="shared" si="2"/>
        <v>182.06</v>
      </c>
      <c r="E9" s="24">
        <v>182.06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8" si="4">C10+O10+P10</f>
        <v>0</v>
      </c>
      <c r="C10" s="24">
        <f t="shared" ref="C8:C28" si="5">D10+G10+H10+K10+L10+M10+N10</f>
        <v>0</v>
      </c>
      <c r="D10" s="24">
        <f t="shared" ref="D8:D28" si="6">SUM(E10:F10)</f>
        <v>0</v>
      </c>
      <c r="E10" s="24"/>
      <c r="F10" s="24"/>
      <c r="G10" s="24"/>
      <c r="H10" s="24">
        <f t="shared" ref="H8:H28" si="7"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4"/>
        <v>0</v>
      </c>
      <c r="C11" s="24">
        <f t="shared" si="5"/>
        <v>0</v>
      </c>
      <c r="D11" s="24">
        <f t="shared" si="6"/>
        <v>0</v>
      </c>
      <c r="E11" s="24"/>
      <c r="F11" s="24"/>
      <c r="G11" s="24"/>
      <c r="H11" s="24">
        <f t="shared" si="7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4"/>
        <v>0</v>
      </c>
      <c r="C12" s="24">
        <f t="shared" si="5"/>
        <v>0</v>
      </c>
      <c r="D12" s="24">
        <f t="shared" si="6"/>
        <v>0</v>
      </c>
      <c r="E12" s="24"/>
      <c r="F12" s="24"/>
      <c r="G12" s="24"/>
      <c r="H12" s="24">
        <f t="shared" si="7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4"/>
        <v>0</v>
      </c>
      <c r="C13" s="24">
        <f t="shared" si="5"/>
        <v>0</v>
      </c>
      <c r="D13" s="24">
        <f t="shared" si="6"/>
        <v>0</v>
      </c>
      <c r="E13" s="24"/>
      <c r="F13" s="24"/>
      <c r="G13" s="24"/>
      <c r="H13" s="24">
        <f t="shared" si="7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4"/>
        <v>0</v>
      </c>
      <c r="C14" s="24">
        <f t="shared" si="5"/>
        <v>0</v>
      </c>
      <c r="D14" s="24">
        <f t="shared" si="6"/>
        <v>0</v>
      </c>
      <c r="E14" s="24"/>
      <c r="F14" s="24"/>
      <c r="G14" s="24"/>
      <c r="H14" s="24">
        <f t="shared" si="7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4"/>
        <v>0</v>
      </c>
      <c r="C15" s="24">
        <f t="shared" si="5"/>
        <v>0</v>
      </c>
      <c r="D15" s="24">
        <f t="shared" si="6"/>
        <v>0</v>
      </c>
      <c r="E15" s="24"/>
      <c r="F15" s="24"/>
      <c r="G15" s="24"/>
      <c r="H15" s="24">
        <f t="shared" si="7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4"/>
        <v>0</v>
      </c>
      <c r="C16" s="24">
        <f t="shared" si="5"/>
        <v>0</v>
      </c>
      <c r="D16" s="24">
        <f t="shared" si="6"/>
        <v>0</v>
      </c>
      <c r="E16" s="24"/>
      <c r="F16" s="24"/>
      <c r="G16" s="24"/>
      <c r="H16" s="24">
        <f t="shared" si="7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4"/>
        <v>0</v>
      </c>
      <c r="C17" s="24">
        <f t="shared" si="5"/>
        <v>0</v>
      </c>
      <c r="D17" s="24">
        <f t="shared" si="6"/>
        <v>0</v>
      </c>
      <c r="E17" s="24"/>
      <c r="F17" s="24"/>
      <c r="G17" s="24"/>
      <c r="H17" s="24">
        <f t="shared" si="7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4"/>
        <v>0</v>
      </c>
      <c r="C18" s="24">
        <f t="shared" si="5"/>
        <v>0</v>
      </c>
      <c r="D18" s="24">
        <f t="shared" si="6"/>
        <v>0</v>
      </c>
      <c r="E18" s="24"/>
      <c r="F18" s="24"/>
      <c r="G18" s="24"/>
      <c r="H18" s="24">
        <f t="shared" si="7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4"/>
        <v>0</v>
      </c>
      <c r="C19" s="24">
        <f t="shared" si="5"/>
        <v>0</v>
      </c>
      <c r="D19" s="24">
        <f t="shared" si="6"/>
        <v>0</v>
      </c>
      <c r="E19" s="24"/>
      <c r="F19" s="24"/>
      <c r="G19" s="24"/>
      <c r="H19" s="24">
        <f t="shared" si="7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4"/>
        <v>0</v>
      </c>
      <c r="C20" s="24">
        <f t="shared" si="5"/>
        <v>0</v>
      </c>
      <c r="D20" s="24">
        <f t="shared" si="6"/>
        <v>0</v>
      </c>
      <c r="E20" s="24"/>
      <c r="F20" s="24"/>
      <c r="G20" s="24"/>
      <c r="H20" s="24">
        <f t="shared" si="7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4"/>
        <v>0</v>
      </c>
      <c r="C21" s="24">
        <f t="shared" si="5"/>
        <v>0</v>
      </c>
      <c r="D21" s="24">
        <f t="shared" si="6"/>
        <v>0</v>
      </c>
      <c r="E21" s="24"/>
      <c r="F21" s="24"/>
      <c r="G21" s="24"/>
      <c r="H21" s="24">
        <f t="shared" si="7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4"/>
        <v>0</v>
      </c>
      <c r="C22" s="24">
        <f t="shared" si="5"/>
        <v>0</v>
      </c>
      <c r="D22" s="24">
        <f t="shared" si="6"/>
        <v>0</v>
      </c>
      <c r="E22" s="24"/>
      <c r="F22" s="24"/>
      <c r="G22" s="24"/>
      <c r="H22" s="24">
        <f t="shared" si="7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4"/>
        <v>0</v>
      </c>
      <c r="C23" s="24">
        <f t="shared" si="5"/>
        <v>0</v>
      </c>
      <c r="D23" s="24">
        <f t="shared" si="6"/>
        <v>0</v>
      </c>
      <c r="E23" s="24"/>
      <c r="F23" s="24"/>
      <c r="G23" s="24"/>
      <c r="H23" s="24">
        <f t="shared" si="7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4"/>
        <v>0</v>
      </c>
      <c r="C24" s="24">
        <f t="shared" si="5"/>
        <v>0</v>
      </c>
      <c r="D24" s="24">
        <f t="shared" si="6"/>
        <v>0</v>
      </c>
      <c r="E24" s="24"/>
      <c r="F24" s="24"/>
      <c r="G24" s="24"/>
      <c r="H24" s="24">
        <f t="shared" si="7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4"/>
        <v>0</v>
      </c>
      <c r="C25" s="24">
        <f t="shared" si="5"/>
        <v>0</v>
      </c>
      <c r="D25" s="24">
        <f t="shared" si="6"/>
        <v>0</v>
      </c>
      <c r="E25" s="24"/>
      <c r="F25" s="24"/>
      <c r="G25" s="24"/>
      <c r="H25" s="24">
        <f t="shared" si="7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4"/>
        <v>0</v>
      </c>
      <c r="C26" s="24">
        <f t="shared" si="5"/>
        <v>0</v>
      </c>
      <c r="D26" s="24">
        <f t="shared" si="6"/>
        <v>0</v>
      </c>
      <c r="E26" s="24"/>
      <c r="F26" s="24"/>
      <c r="G26" s="24"/>
      <c r="H26" s="24">
        <f t="shared" si="7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4"/>
        <v>0</v>
      </c>
      <c r="C27" s="24">
        <f t="shared" si="5"/>
        <v>0</v>
      </c>
      <c r="D27" s="24">
        <f t="shared" si="6"/>
        <v>0</v>
      </c>
      <c r="E27" s="24"/>
      <c r="F27" s="24"/>
      <c r="G27" s="24"/>
      <c r="H27" s="24">
        <f t="shared" si="7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5" t="s">
        <v>32</v>
      </c>
      <c r="B28" s="24">
        <f t="shared" si="4"/>
        <v>0</v>
      </c>
      <c r="C28" s="24">
        <f t="shared" si="5"/>
        <v>0</v>
      </c>
      <c r="D28" s="24">
        <f t="shared" si="6"/>
        <v>0</v>
      </c>
      <c r="E28" s="24"/>
      <c r="F28" s="24"/>
      <c r="G28" s="24"/>
      <c r="H28" s="24">
        <f t="shared" si="7"/>
        <v>0</v>
      </c>
      <c r="I28" s="24"/>
      <c r="J28" s="24"/>
      <c r="K28" s="24"/>
      <c r="L28" s="24"/>
      <c r="M28" s="24"/>
      <c r="N28" s="24"/>
      <c r="O28" s="24"/>
      <c r="P28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16" sqref="D16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47</v>
      </c>
      <c r="D4" s="33"/>
      <c r="E4" s="33"/>
      <c r="F4" s="33" t="s">
        <v>48</v>
      </c>
      <c r="G4" s="33" t="s">
        <v>49</v>
      </c>
      <c r="H4" s="33" t="s">
        <v>50</v>
      </c>
      <c r="I4" s="33" t="s">
        <v>51</v>
      </c>
    </row>
    <row r="5" s="31" customFormat="1" ht="40.5" customHeight="1" spans="1:9">
      <c r="A5" s="33"/>
      <c r="B5" s="33"/>
      <c r="C5" s="33" t="s">
        <v>32</v>
      </c>
      <c r="D5" s="33" t="s">
        <v>52</v>
      </c>
      <c r="E5" s="33" t="s">
        <v>53</v>
      </c>
      <c r="F5" s="33"/>
      <c r="G5" s="33"/>
      <c r="H5" s="33"/>
      <c r="I5" s="33"/>
    </row>
    <row r="6" ht="15.75" customHeight="1" spans="1:9">
      <c r="A6" s="48" t="s">
        <v>54</v>
      </c>
      <c r="B6" s="24">
        <f t="shared" ref="B6:B8" si="0">C6+F6+G6+H6+I6</f>
        <v>182.06</v>
      </c>
      <c r="C6" s="24">
        <f t="shared" ref="C6:C8" si="1">SUM(D6:E6)</f>
        <v>182.06</v>
      </c>
      <c r="D6" s="24">
        <v>182.06</v>
      </c>
      <c r="E6" s="24">
        <v>0</v>
      </c>
      <c r="F6" s="24"/>
      <c r="G6" s="24"/>
      <c r="H6" s="24"/>
      <c r="I6" s="24"/>
    </row>
    <row r="7" ht="15.75" customHeight="1" spans="1:9">
      <c r="A7" s="49" t="s">
        <v>44</v>
      </c>
      <c r="B7" s="24">
        <f t="shared" si="0"/>
        <v>182.06</v>
      </c>
      <c r="C7" s="24">
        <f t="shared" si="1"/>
        <v>182.06</v>
      </c>
      <c r="D7" s="24">
        <v>182.06</v>
      </c>
      <c r="E7" s="24">
        <v>0</v>
      </c>
      <c r="F7" s="24"/>
      <c r="G7" s="24"/>
      <c r="H7" s="24"/>
      <c r="I7" s="24"/>
    </row>
    <row r="8" ht="15.75" customHeight="1" spans="1:9">
      <c r="A8" s="50" t="s">
        <v>55</v>
      </c>
      <c r="B8" s="24">
        <f t="shared" si="0"/>
        <v>182.06</v>
      </c>
      <c r="C8" s="24">
        <f t="shared" si="1"/>
        <v>182.06</v>
      </c>
      <c r="D8" s="24">
        <v>182.06</v>
      </c>
      <c r="E8" s="24">
        <v>0</v>
      </c>
      <c r="F8" s="24"/>
      <c r="G8" s="24"/>
      <c r="H8" s="24"/>
      <c r="I8" s="24"/>
    </row>
    <row r="9" ht="15.75" customHeight="1" spans="1:9">
      <c r="A9" s="24"/>
      <c r="B9" s="24">
        <f t="shared" ref="B7:B28" si="2">C9+F9+G9+H9+I9</f>
        <v>0</v>
      </c>
      <c r="C9" s="24">
        <f t="shared" ref="C7:C28" si="3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2"/>
        <v>0</v>
      </c>
      <c r="C10" s="24">
        <f t="shared" si="3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2"/>
        <v>0</v>
      </c>
      <c r="C11" s="24">
        <f t="shared" si="3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2"/>
        <v>0</v>
      </c>
      <c r="C12" s="24">
        <f t="shared" si="3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2"/>
        <v>0</v>
      </c>
      <c r="C13" s="24">
        <f t="shared" si="3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2"/>
        <v>0</v>
      </c>
      <c r="C14" s="24">
        <f t="shared" si="3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2"/>
        <v>0</v>
      </c>
      <c r="C15" s="24">
        <f t="shared" si="3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2"/>
        <v>0</v>
      </c>
      <c r="C16" s="24">
        <f t="shared" si="3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2"/>
        <v>0</v>
      </c>
      <c r="C17" s="24">
        <f t="shared" si="3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2"/>
        <v>0</v>
      </c>
      <c r="C18" s="24">
        <f t="shared" si="3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2"/>
        <v>0</v>
      </c>
      <c r="C19" s="24">
        <f t="shared" si="3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2"/>
        <v>0</v>
      </c>
      <c r="C20" s="24">
        <f t="shared" si="3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2"/>
        <v>0</v>
      </c>
      <c r="C21" s="24">
        <f t="shared" si="3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2"/>
        <v>0</v>
      </c>
      <c r="C22" s="24">
        <f t="shared" si="3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2"/>
        <v>0</v>
      </c>
      <c r="C26" s="24">
        <f t="shared" si="3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2"/>
        <v>0</v>
      </c>
      <c r="C27" s="24">
        <f t="shared" si="3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2"/>
        <v>0</v>
      </c>
      <c r="C28" s="24">
        <f t="shared" si="3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F20" sqref="F20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57</v>
      </c>
      <c r="F5" s="33" t="s">
        <v>58</v>
      </c>
    </row>
    <row r="6" ht="21.75" customHeight="1" spans="1:6">
      <c r="A6" s="24" t="s">
        <v>6</v>
      </c>
      <c r="B6" s="56">
        <v>182.06</v>
      </c>
      <c r="C6" s="24" t="s">
        <v>59</v>
      </c>
      <c r="D6" s="56">
        <f>E6+F6</f>
        <v>182.06</v>
      </c>
      <c r="E6" s="56">
        <v>182.06</v>
      </c>
      <c r="F6" s="56"/>
    </row>
    <row r="7" ht="21.75" customHeight="1" spans="1:6">
      <c r="A7" s="27" t="s">
        <v>8</v>
      </c>
      <c r="B7" s="56">
        <v>182.06</v>
      </c>
      <c r="C7" s="24"/>
      <c r="D7" s="56">
        <f t="shared" ref="D7:D20" si="0">E7+F7</f>
        <v>0</v>
      </c>
      <c r="E7" s="56"/>
      <c r="F7" s="56"/>
    </row>
    <row r="8" ht="21.75" customHeight="1" spans="1:6">
      <c r="A8" s="27" t="s">
        <v>10</v>
      </c>
      <c r="B8" s="56"/>
      <c r="C8" s="24"/>
      <c r="D8" s="56">
        <f t="shared" si="0"/>
        <v>0</v>
      </c>
      <c r="E8" s="56"/>
      <c r="F8" s="56"/>
    </row>
    <row r="9" ht="21.75" customHeight="1" spans="1:6">
      <c r="A9" s="24" t="s">
        <v>12</v>
      </c>
      <c r="B9" s="56"/>
      <c r="C9" s="24"/>
      <c r="D9" s="56">
        <f t="shared" si="0"/>
        <v>0</v>
      </c>
      <c r="E9" s="56"/>
      <c r="F9" s="56"/>
    </row>
    <row r="10" ht="21.75" customHeight="1" spans="1:6">
      <c r="A10" s="24"/>
      <c r="B10" s="56"/>
      <c r="C10" s="24"/>
      <c r="D10" s="56">
        <f t="shared" si="0"/>
        <v>0</v>
      </c>
      <c r="E10" s="56"/>
      <c r="F10" s="56"/>
    </row>
    <row r="11" ht="21.75" customHeight="1" spans="1:6">
      <c r="A11" s="24"/>
      <c r="B11" s="56"/>
      <c r="C11" s="24"/>
      <c r="D11" s="56">
        <f t="shared" si="0"/>
        <v>0</v>
      </c>
      <c r="E11" s="56"/>
      <c r="F11" s="56"/>
    </row>
    <row r="12" ht="21.75" customHeight="1" spans="1:6">
      <c r="A12" s="24"/>
      <c r="B12" s="56"/>
      <c r="C12" s="24"/>
      <c r="D12" s="56">
        <f t="shared" si="0"/>
        <v>0</v>
      </c>
      <c r="E12" s="56"/>
      <c r="F12" s="56"/>
    </row>
    <row r="13" ht="21.75" customHeight="1" spans="1:6">
      <c r="A13" s="24"/>
      <c r="B13" s="56"/>
      <c r="C13" s="24"/>
      <c r="D13" s="56">
        <f t="shared" si="0"/>
        <v>0</v>
      </c>
      <c r="E13" s="56"/>
      <c r="F13" s="56"/>
    </row>
    <row r="14" ht="21.75" customHeight="1" spans="1:6">
      <c r="A14" s="24"/>
      <c r="B14" s="56"/>
      <c r="C14" s="24"/>
      <c r="D14" s="56">
        <f t="shared" si="0"/>
        <v>0</v>
      </c>
      <c r="E14" s="56"/>
      <c r="F14" s="56"/>
    </row>
    <row r="15" ht="21.75" customHeight="1" spans="1:6">
      <c r="A15" s="24"/>
      <c r="B15" s="56"/>
      <c r="C15" s="24"/>
      <c r="D15" s="56">
        <f t="shared" si="0"/>
        <v>0</v>
      </c>
      <c r="E15" s="56"/>
      <c r="F15" s="56"/>
    </row>
    <row r="16" ht="21.75" customHeight="1" spans="1:6">
      <c r="A16" s="25" t="s">
        <v>19</v>
      </c>
      <c r="B16" s="57">
        <f>B6+B9</f>
        <v>182.06</v>
      </c>
      <c r="C16" s="25" t="s">
        <v>20</v>
      </c>
      <c r="D16" s="56">
        <f t="shared" si="0"/>
        <v>182.06</v>
      </c>
      <c r="E16" s="56">
        <v>182.06</v>
      </c>
      <c r="F16" s="56"/>
    </row>
    <row r="17" ht="21.75" customHeight="1" spans="1:6">
      <c r="A17" s="27" t="s">
        <v>23</v>
      </c>
      <c r="B17" s="56"/>
      <c r="C17" s="27" t="s">
        <v>22</v>
      </c>
      <c r="D17" s="56">
        <f t="shared" si="0"/>
        <v>0</v>
      </c>
      <c r="E17" s="56"/>
      <c r="F17" s="56"/>
    </row>
    <row r="18" ht="21.75" customHeight="1" spans="1:6">
      <c r="A18" s="27" t="s">
        <v>60</v>
      </c>
      <c r="B18" s="56"/>
      <c r="C18" s="24"/>
      <c r="D18" s="56">
        <f t="shared" si="0"/>
        <v>0</v>
      </c>
      <c r="E18" s="56"/>
      <c r="F18" s="56"/>
    </row>
    <row r="19" ht="21.75" customHeight="1" spans="1:6">
      <c r="A19" s="27" t="s">
        <v>61</v>
      </c>
      <c r="B19" s="56"/>
      <c r="C19" s="24"/>
      <c r="D19" s="56">
        <f t="shared" si="0"/>
        <v>0</v>
      </c>
      <c r="E19" s="56"/>
      <c r="F19" s="56"/>
    </row>
    <row r="20" ht="21.75" customHeight="1" spans="1:6">
      <c r="A20" s="25" t="s">
        <v>24</v>
      </c>
      <c r="B20" s="57">
        <f>B16+B17+B18+B19</f>
        <v>182.06</v>
      </c>
      <c r="C20" s="25" t="s">
        <v>25</v>
      </c>
      <c r="D20" s="56">
        <f t="shared" si="0"/>
        <v>182.06</v>
      </c>
      <c r="E20" s="56">
        <f t="shared" ref="E20:F20" si="1">E16+E17</f>
        <v>182.06</v>
      </c>
      <c r="F20" s="56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1"/>
  <sheetViews>
    <sheetView showZeros="0" workbookViewId="0">
      <selection activeCell="D10" sqref="D10"/>
    </sheetView>
  </sheetViews>
  <sheetFormatPr defaultColWidth="9" defaultRowHeight="14.4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10">
      <c r="A4" s="33" t="s">
        <v>27</v>
      </c>
      <c r="B4" s="33" t="s">
        <v>28</v>
      </c>
      <c r="C4" s="33" t="s">
        <v>47</v>
      </c>
      <c r="D4" s="33"/>
      <c r="E4" s="33"/>
      <c r="F4" s="17" t="s">
        <v>48</v>
      </c>
      <c r="J4" s="53"/>
    </row>
    <row r="5" s="31" customFormat="1" ht="27" customHeight="1" spans="1:10">
      <c r="A5" s="33"/>
      <c r="B5" s="33"/>
      <c r="C5" s="33" t="s">
        <v>32</v>
      </c>
      <c r="D5" s="33" t="s">
        <v>52</v>
      </c>
      <c r="E5" s="33" t="s">
        <v>53</v>
      </c>
      <c r="F5" s="47"/>
      <c r="J5" s="53"/>
    </row>
    <row r="6" ht="18" customHeight="1" spans="1:10">
      <c r="A6" s="48" t="s">
        <v>54</v>
      </c>
      <c r="B6" s="24">
        <f t="shared" ref="B6:B8" si="0">C6+F6+G6+H6+I6</f>
        <v>182.06</v>
      </c>
      <c r="C6" s="24">
        <f t="shared" ref="C6:C8" si="1">SUM(D6:E6)</f>
        <v>182.06</v>
      </c>
      <c r="D6" s="24">
        <v>182.06</v>
      </c>
      <c r="E6" s="24"/>
      <c r="F6" s="24"/>
      <c r="J6" s="53"/>
    </row>
    <row r="7" ht="18" customHeight="1" spans="1:10">
      <c r="A7" s="49" t="s">
        <v>44</v>
      </c>
      <c r="B7" s="24">
        <f t="shared" si="0"/>
        <v>182.06</v>
      </c>
      <c r="C7" s="24">
        <f t="shared" si="1"/>
        <v>182.06</v>
      </c>
      <c r="D7" s="24">
        <v>182.06</v>
      </c>
      <c r="E7" s="24"/>
      <c r="F7" s="24"/>
      <c r="J7" s="53"/>
    </row>
    <row r="8" ht="18" customHeight="1" spans="1:10">
      <c r="A8" s="50" t="s">
        <v>55</v>
      </c>
      <c r="B8" s="24">
        <f t="shared" si="0"/>
        <v>182.06</v>
      </c>
      <c r="C8" s="24">
        <f t="shared" si="1"/>
        <v>182.06</v>
      </c>
      <c r="D8" s="24">
        <v>182.06</v>
      </c>
      <c r="E8" s="24"/>
      <c r="F8" s="24"/>
      <c r="J8" s="53"/>
    </row>
    <row r="9" ht="18" customHeight="1" spans="1:10">
      <c r="A9" s="23"/>
      <c r="B9" s="23"/>
      <c r="C9" s="24"/>
      <c r="D9" s="23"/>
      <c r="E9" s="24"/>
      <c r="F9" s="24"/>
      <c r="J9" s="54"/>
    </row>
    <row r="10" ht="18" customHeight="1" spans="1:10">
      <c r="A10" s="23"/>
      <c r="B10" s="51"/>
      <c r="C10" s="24"/>
      <c r="D10" s="51"/>
      <c r="E10" s="24"/>
      <c r="F10" s="24"/>
      <c r="J10" s="53"/>
    </row>
    <row r="11" ht="18" customHeight="1" spans="1:10">
      <c r="A11" s="23"/>
      <c r="B11" s="51"/>
      <c r="C11" s="24"/>
      <c r="D11" s="51"/>
      <c r="E11" s="24"/>
      <c r="F11" s="24"/>
      <c r="J11" s="55"/>
    </row>
    <row r="12" ht="18" customHeight="1" spans="1:10">
      <c r="A12" s="23"/>
      <c r="B12" s="51"/>
      <c r="C12" s="24"/>
      <c r="D12" s="51"/>
      <c r="E12" s="24"/>
      <c r="F12" s="24"/>
      <c r="J12" s="55"/>
    </row>
    <row r="13" ht="18" customHeight="1" spans="1:6">
      <c r="A13" s="23"/>
      <c r="B13" s="23"/>
      <c r="C13" s="24"/>
      <c r="D13" s="24"/>
      <c r="E13" s="24"/>
      <c r="F13" s="24"/>
    </row>
    <row r="14" ht="18" customHeight="1" spans="1:6">
      <c r="A14" s="52"/>
      <c r="B14" s="23"/>
      <c r="C14" s="24"/>
      <c r="D14" s="24"/>
      <c r="E14" s="24"/>
      <c r="F14" s="24"/>
    </row>
    <row r="15" ht="18" customHeight="1" spans="1:6">
      <c r="A15" s="23"/>
      <c r="B15" s="24"/>
      <c r="C15" s="24"/>
      <c r="D15" s="24"/>
      <c r="E15" s="24"/>
      <c r="F15" s="24"/>
    </row>
    <row r="16" ht="18" customHeight="1" spans="1:6">
      <c r="A16" s="24"/>
      <c r="B16" s="24"/>
      <c r="C16" s="24"/>
      <c r="D16" s="24"/>
      <c r="E16" s="24"/>
      <c r="F16" s="24"/>
    </row>
    <row r="17" ht="18" customHeight="1" spans="1:6">
      <c r="A17" s="24"/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24"/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24"/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32</v>
      </c>
      <c r="B21" s="24">
        <f>C21+F21</f>
        <v>0</v>
      </c>
      <c r="C21" s="24">
        <f>SUM(D21:E21)</f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13"/>
  <sheetViews>
    <sheetView showZeros="0" workbookViewId="0">
      <pane ySplit="5" topLeftCell="A6" activePane="bottomLeft" state="frozen"/>
      <selection/>
      <selection pane="bottomLeft" activeCell="E11" sqref="E11"/>
    </sheetView>
  </sheetViews>
  <sheetFormatPr defaultColWidth="9" defaultRowHeight="14.4"/>
  <cols>
    <col min="1" max="1" width="34.1296296296296" style="31" customWidth="1"/>
    <col min="2" max="2" width="14.4444444444444" customWidth="1"/>
  </cols>
  <sheetData>
    <row r="2" ht="25.8" spans="1:6">
      <c r="A2" s="30" t="s">
        <v>63</v>
      </c>
      <c r="B2" s="30"/>
      <c r="C2" s="30"/>
      <c r="D2" s="30"/>
      <c r="E2" s="30"/>
      <c r="F2" s="30"/>
    </row>
    <row r="3" ht="24" customHeight="1" spans="5:15">
      <c r="E3" s="32" t="s">
        <v>1</v>
      </c>
      <c r="F3" s="32"/>
      <c r="N3" s="41"/>
      <c r="O3" s="42"/>
    </row>
    <row r="4" ht="30" customHeight="1" spans="1:16">
      <c r="A4" s="33" t="s">
        <v>64</v>
      </c>
      <c r="B4" s="18" t="s">
        <v>28</v>
      </c>
      <c r="C4" s="23" t="s">
        <v>47</v>
      </c>
      <c r="D4" s="23"/>
      <c r="E4" s="23"/>
      <c r="F4" s="33" t="s">
        <v>48</v>
      </c>
      <c r="M4" s="43"/>
      <c r="N4" s="44"/>
      <c r="O4" s="44"/>
      <c r="P4" s="44"/>
    </row>
    <row r="5" ht="25.5" customHeight="1" spans="1:16">
      <c r="A5" s="33"/>
      <c r="B5" s="22"/>
      <c r="C5" s="23" t="s">
        <v>32</v>
      </c>
      <c r="D5" s="23" t="s">
        <v>52</v>
      </c>
      <c r="E5" s="23" t="s">
        <v>53</v>
      </c>
      <c r="F5" s="23"/>
      <c r="M5" s="45"/>
      <c r="N5" s="46"/>
      <c r="O5" s="46"/>
      <c r="P5" s="46"/>
    </row>
    <row r="6" ht="18" customHeight="1" spans="1:16">
      <c r="A6" s="34" t="s">
        <v>65</v>
      </c>
      <c r="B6" s="24">
        <v>182.06</v>
      </c>
      <c r="C6" s="24">
        <f t="shared" ref="C6" si="0">SUM(C7:C19)</f>
        <v>182.06</v>
      </c>
      <c r="D6" s="24">
        <v>182.06</v>
      </c>
      <c r="E6" s="24">
        <f t="shared" ref="E6:F6" si="1">SUM(E7:E19)</f>
        <v>0</v>
      </c>
      <c r="F6" s="24">
        <f t="shared" si="1"/>
        <v>0</v>
      </c>
      <c r="M6" s="45"/>
      <c r="N6" s="46"/>
      <c r="O6" s="46"/>
      <c r="P6" s="46"/>
    </row>
    <row r="7" ht="18" customHeight="1" spans="1:16">
      <c r="A7" s="35" t="s">
        <v>66</v>
      </c>
      <c r="B7" s="24">
        <f>C7+F7</f>
        <v>124.9</v>
      </c>
      <c r="C7" s="24">
        <f>SUM(D7:E7)</f>
        <v>124.9</v>
      </c>
      <c r="D7" s="24">
        <v>124.9</v>
      </c>
      <c r="E7" s="24"/>
      <c r="F7" s="24"/>
      <c r="M7" s="45"/>
      <c r="N7" s="46"/>
      <c r="O7" s="46"/>
      <c r="P7" s="46"/>
    </row>
    <row r="8" ht="18" customHeight="1" spans="1:16">
      <c r="A8" s="35" t="s">
        <v>67</v>
      </c>
      <c r="B8" s="24">
        <f>C8+F8</f>
        <v>49.8</v>
      </c>
      <c r="C8" s="24">
        <f>SUM(D8:E8)</f>
        <v>49.8</v>
      </c>
      <c r="D8" s="24">
        <v>49.8</v>
      </c>
      <c r="E8" s="24"/>
      <c r="F8" s="24"/>
      <c r="M8" s="45"/>
      <c r="N8" s="46"/>
      <c r="O8" s="46"/>
      <c r="P8" s="46"/>
    </row>
    <row r="9" ht="18" customHeight="1" spans="1:16">
      <c r="A9" s="35" t="s">
        <v>68</v>
      </c>
      <c r="B9" s="24">
        <f>C9+F9</f>
        <v>0</v>
      </c>
      <c r="C9" s="24">
        <f>SUM(D9:E9)</f>
        <v>0</v>
      </c>
      <c r="D9" s="24"/>
      <c r="E9" s="24"/>
      <c r="F9" s="24"/>
      <c r="M9" s="45"/>
      <c r="N9" s="46"/>
      <c r="O9" s="46"/>
      <c r="P9" s="46"/>
    </row>
    <row r="10" ht="18" customHeight="1" spans="1:16">
      <c r="A10" s="35" t="s">
        <v>69</v>
      </c>
      <c r="B10" s="24">
        <f>C10+F10</f>
        <v>0</v>
      </c>
      <c r="C10" s="24">
        <f>SUM(D10:E10)</f>
        <v>0</v>
      </c>
      <c r="D10" s="24"/>
      <c r="E10" s="24"/>
      <c r="F10" s="24"/>
      <c r="M10" s="45"/>
      <c r="N10" s="46"/>
      <c r="O10" s="46"/>
      <c r="P10" s="46"/>
    </row>
    <row r="11" ht="18" customHeight="1" spans="1:16">
      <c r="A11" s="35" t="s">
        <v>70</v>
      </c>
      <c r="B11" s="24">
        <f>C11+F11</f>
        <v>0</v>
      </c>
      <c r="C11" s="24">
        <f>SUM(D11:E11)</f>
        <v>0</v>
      </c>
      <c r="D11" s="24"/>
      <c r="E11" s="24"/>
      <c r="F11" s="24"/>
      <c r="M11" s="45"/>
      <c r="N11" s="46"/>
      <c r="O11" s="46"/>
      <c r="P11" s="46"/>
    </row>
    <row r="12" ht="18" customHeight="1" spans="1:16">
      <c r="A12" s="35" t="s">
        <v>71</v>
      </c>
      <c r="B12" s="24">
        <f>C12+F12</f>
        <v>0</v>
      </c>
      <c r="C12" s="24">
        <f>SUM(D12:E12)</f>
        <v>0</v>
      </c>
      <c r="D12" s="24"/>
      <c r="E12" s="24"/>
      <c r="F12" s="24"/>
      <c r="M12" s="45"/>
      <c r="N12" s="46"/>
      <c r="O12" s="46"/>
      <c r="P12" s="46"/>
    </row>
    <row r="13" ht="18" customHeight="1" spans="1:6">
      <c r="A13" s="35" t="s">
        <v>72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73</v>
      </c>
      <c r="B14" s="24">
        <f>C14+F14</f>
        <v>6.81</v>
      </c>
      <c r="C14" s="24">
        <v>6.81</v>
      </c>
      <c r="D14" s="24">
        <v>6.81</v>
      </c>
      <c r="E14" s="24"/>
      <c r="F14" s="24"/>
    </row>
    <row r="15" ht="18" customHeight="1" spans="1:6">
      <c r="A15" s="35" t="s">
        <v>74</v>
      </c>
      <c r="B15" s="24">
        <f>C15+F15</f>
        <v>0.45</v>
      </c>
      <c r="C15" s="24">
        <f>SUM(D15:E15)</f>
        <v>0.45</v>
      </c>
      <c r="D15" s="24">
        <v>0.45</v>
      </c>
      <c r="E15" s="24"/>
      <c r="F15" s="24"/>
    </row>
    <row r="16" ht="18" customHeight="1" spans="1:6">
      <c r="A16" s="35" t="s">
        <v>75</v>
      </c>
      <c r="B16" s="24">
        <v>0.1</v>
      </c>
      <c r="C16" s="24">
        <v>0.1</v>
      </c>
      <c r="D16" s="24">
        <v>0.1</v>
      </c>
      <c r="E16" s="24"/>
      <c r="F16" s="24"/>
    </row>
    <row r="17" ht="18" customHeight="1" spans="1:6">
      <c r="A17" s="35" t="s">
        <v>76</v>
      </c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77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2">SUM(B21:B47)</f>
        <v>0</v>
      </c>
      <c r="C20" s="24">
        <f t="shared" ref="C20" si="3">SUM(C21:C47)</f>
        <v>0</v>
      </c>
      <c r="D20" s="24">
        <f t="shared" ref="D20" si="4">SUM(D21:D47)</f>
        <v>0</v>
      </c>
      <c r="E20" s="24">
        <f t="shared" ref="E20" si="5">SUM(E21:E47)</f>
        <v>0</v>
      </c>
      <c r="F20" s="24">
        <f t="shared" ref="F20" si="6">SUM(F21:F47)</f>
        <v>0</v>
      </c>
    </row>
    <row r="21" ht="18" customHeight="1" spans="1:6">
      <c r="A21" s="35" t="s">
        <v>80</v>
      </c>
      <c r="B21" s="24">
        <f t="shared" ref="B21:B47" si="7">C21+F21</f>
        <v>0</v>
      </c>
      <c r="C21" s="24">
        <f t="shared" ref="C21:C47" si="8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7"/>
        <v>0</v>
      </c>
      <c r="C22" s="24">
        <f t="shared" si="8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7"/>
        <v>0</v>
      </c>
      <c r="C23" s="24">
        <f t="shared" si="8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7"/>
        <v>0</v>
      </c>
      <c r="C24" s="24">
        <f t="shared" si="8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7"/>
        <v>0</v>
      </c>
      <c r="C25" s="24">
        <f t="shared" si="8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7"/>
        <v>0</v>
      </c>
      <c r="C26" s="24">
        <f t="shared" si="8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7"/>
        <v>0</v>
      </c>
      <c r="C27" s="24">
        <f t="shared" si="8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7"/>
        <v>0</v>
      </c>
      <c r="C28" s="24">
        <f t="shared" si="8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7"/>
        <v>0</v>
      </c>
      <c r="C29" s="24">
        <f t="shared" si="8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7"/>
        <v>0</v>
      </c>
      <c r="C30" s="36">
        <f t="shared" si="8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7"/>
        <v>0</v>
      </c>
      <c r="C31" s="37">
        <f t="shared" si="8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7"/>
        <v>0</v>
      </c>
      <c r="C32" s="36">
        <f t="shared" si="8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7"/>
        <v>0</v>
      </c>
      <c r="C33" s="36">
        <f t="shared" si="8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7"/>
        <v>0</v>
      </c>
      <c r="C34" s="36">
        <f t="shared" si="8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7"/>
        <v>0</v>
      </c>
      <c r="C35" s="36">
        <f t="shared" si="8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7"/>
        <v>0</v>
      </c>
      <c r="C36" s="36">
        <f t="shared" si="8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7"/>
        <v>0</v>
      </c>
      <c r="C37" s="37">
        <f t="shared" si="8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7"/>
        <v>0</v>
      </c>
      <c r="C38" s="24">
        <f t="shared" si="8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7"/>
        <v>0</v>
      </c>
      <c r="C39" s="24">
        <f t="shared" si="8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7"/>
        <v>0</v>
      </c>
      <c r="C40" s="24">
        <f t="shared" si="8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7"/>
        <v>0</v>
      </c>
      <c r="C41" s="24">
        <f t="shared" si="8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7"/>
        <v>0</v>
      </c>
      <c r="C42" s="24">
        <f t="shared" si="8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7"/>
        <v>0</v>
      </c>
      <c r="C43" s="24">
        <f t="shared" si="8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7"/>
        <v>0</v>
      </c>
      <c r="C44" s="24">
        <f t="shared" si="8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7"/>
        <v>0</v>
      </c>
      <c r="C45" s="24">
        <f t="shared" si="8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7"/>
        <v>0</v>
      </c>
      <c r="C46" s="24">
        <f t="shared" si="8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7"/>
        <v>0</v>
      </c>
      <c r="C47" s="24">
        <f t="shared" si="8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9">SUM(B49:B59)</f>
        <v>0</v>
      </c>
      <c r="C48" s="24">
        <f t="shared" ref="C48" si="10">SUM(C49:C59)</f>
        <v>0</v>
      </c>
      <c r="D48" s="24">
        <f t="shared" ref="D48" si="11">SUM(D49:D59)</f>
        <v>0</v>
      </c>
      <c r="E48" s="24">
        <f t="shared" ref="E48" si="12">SUM(E49:E59)</f>
        <v>0</v>
      </c>
      <c r="F48" s="24">
        <f t="shared" ref="F48" si="13">SUM(F49:F59)</f>
        <v>0</v>
      </c>
    </row>
    <row r="49" ht="18" customHeight="1" spans="1:6">
      <c r="A49" s="35" t="s">
        <v>108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4"/>
        <v>0</v>
      </c>
      <c r="C56" s="37">
        <f t="shared" si="15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4"/>
        <v>0</v>
      </c>
      <c r="C58" s="37">
        <f t="shared" si="15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5" t="s">
        <v>120</v>
      </c>
      <c r="B61" s="24">
        <f t="shared" ref="B61:B64" si="17">C61+F61</f>
        <v>0</v>
      </c>
      <c r="C61" s="37">
        <f t="shared" ref="C61:C64" si="18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17"/>
        <v>0</v>
      </c>
      <c r="C62" s="37">
        <f t="shared" si="18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17"/>
        <v>0</v>
      </c>
      <c r="C63" s="37">
        <f t="shared" si="18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17"/>
        <v>0</v>
      </c>
      <c r="C64" s="37">
        <f t="shared" si="18"/>
        <v>0</v>
      </c>
      <c r="D64" s="37"/>
      <c r="E64" s="37"/>
      <c r="F64" s="24"/>
    </row>
    <row r="65" ht="28.8" spans="1:6">
      <c r="A65" s="34" t="s">
        <v>124</v>
      </c>
      <c r="B65" s="24">
        <f t="shared" ref="B65" si="19">SUM(B66:B77)</f>
        <v>0</v>
      </c>
      <c r="C65" s="36">
        <f t="shared" ref="C65" si="20">SUM(C66:C77)</f>
        <v>0</v>
      </c>
      <c r="D65" s="36">
        <f t="shared" ref="D65" si="21">SUM(D66:D77)</f>
        <v>0</v>
      </c>
      <c r="E65" s="36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5" t="s">
        <v>125</v>
      </c>
      <c r="B66" s="24">
        <f t="shared" ref="B66:B70" si="24">C66+F66</f>
        <v>0</v>
      </c>
      <c r="C66" s="37">
        <f t="shared" ref="C66:C70" si="25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4"/>
        <v>0</v>
      </c>
      <c r="C67" s="37">
        <f t="shared" si="25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4"/>
        <v>0</v>
      </c>
      <c r="C68" s="37">
        <f t="shared" si="25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4"/>
        <v>0</v>
      </c>
      <c r="C69" s="37">
        <f t="shared" si="25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4"/>
        <v>0</v>
      </c>
      <c r="C70" s="37">
        <f t="shared" si="25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26">C71+F71</f>
        <v>0</v>
      </c>
      <c r="C71" s="37">
        <f t="shared" ref="C71:C111" si="27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26"/>
        <v>0</v>
      </c>
      <c r="C72" s="37">
        <f t="shared" si="27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26"/>
        <v>0</v>
      </c>
      <c r="C73" s="37">
        <f t="shared" si="27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26"/>
        <v>0</v>
      </c>
      <c r="C74" s="37">
        <f t="shared" si="27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26"/>
        <v>0</v>
      </c>
      <c r="C75" s="37">
        <f t="shared" si="27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26"/>
        <v>0</v>
      </c>
      <c r="C76" s="37">
        <f t="shared" si="27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26"/>
        <v>0</v>
      </c>
      <c r="C77" s="37">
        <f t="shared" si="27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28">SUM(B79:B94)</f>
        <v>0</v>
      </c>
      <c r="C78" s="36">
        <f t="shared" ref="C78" si="29">SUM(C79:C94)</f>
        <v>0</v>
      </c>
      <c r="D78" s="36">
        <f t="shared" ref="D78" si="30">SUM(D79:D94)</f>
        <v>0</v>
      </c>
      <c r="E78" s="36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5" t="s">
        <v>125</v>
      </c>
      <c r="B79" s="24">
        <f t="shared" ref="B79:B94" si="33">C79+F79</f>
        <v>0</v>
      </c>
      <c r="C79" s="37">
        <f t="shared" ref="C79:C94" si="34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3"/>
        <v>0</v>
      </c>
      <c r="C80" s="37">
        <f t="shared" si="34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3"/>
        <v>0</v>
      </c>
      <c r="C81" s="37">
        <f t="shared" si="34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3"/>
        <v>0</v>
      </c>
      <c r="C82" s="37">
        <f t="shared" si="34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3"/>
        <v>0</v>
      </c>
      <c r="C83" s="37">
        <f t="shared" si="34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3"/>
        <v>0</v>
      </c>
      <c r="C84" s="37">
        <f t="shared" si="34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3"/>
        <v>0</v>
      </c>
      <c r="C85" s="37">
        <f t="shared" si="34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3"/>
        <v>0</v>
      </c>
      <c r="C86" s="37">
        <f t="shared" si="34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3"/>
        <v>0</v>
      </c>
      <c r="C87" s="37">
        <f t="shared" si="34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3"/>
        <v>0</v>
      </c>
      <c r="C88" s="37">
        <f t="shared" si="34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3"/>
        <v>0</v>
      </c>
      <c r="C89" s="37">
        <f t="shared" si="34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3"/>
        <v>0</v>
      </c>
      <c r="C90" s="37">
        <f t="shared" si="34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3"/>
        <v>0</v>
      </c>
      <c r="C91" s="37">
        <f t="shared" si="34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3"/>
        <v>0</v>
      </c>
      <c r="C92" s="37">
        <f t="shared" si="34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3"/>
        <v>0</v>
      </c>
      <c r="C93" s="37">
        <f t="shared" si="34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3"/>
        <v>0</v>
      </c>
      <c r="C94" s="37">
        <f t="shared" si="34"/>
        <v>0</v>
      </c>
      <c r="D94" s="37"/>
      <c r="E94" s="37"/>
      <c r="F94" s="24"/>
    </row>
    <row r="95" ht="28.8" spans="1:6">
      <c r="A95" s="34" t="s">
        <v>143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5" t="s">
        <v>144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5" t="s">
        <v>151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2"/>
        <v>0</v>
      </c>
      <c r="C106" s="37">
        <f t="shared" si="53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59">B6+B20+B48+B60+B65+B78+B95+B98+B104+B107</f>
        <v>182.06</v>
      </c>
      <c r="C112" s="24">
        <f t="shared" si="59"/>
        <v>182.06</v>
      </c>
      <c r="D112" s="24">
        <f t="shared" si="59"/>
        <v>182.06</v>
      </c>
      <c r="E112" s="24">
        <f t="shared" si="59"/>
        <v>0</v>
      </c>
      <c r="F112" s="24">
        <f t="shared" si="59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31" workbookViewId="0">
      <selection activeCell="I32" sqref="I32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28</v>
      </c>
      <c r="C3" s="23" t="s">
        <v>47</v>
      </c>
      <c r="D3" s="23"/>
      <c r="E3" s="23"/>
      <c r="F3" s="33" t="s">
        <v>48</v>
      </c>
    </row>
    <row r="4" ht="21" customHeight="1" spans="1:6">
      <c r="A4" s="33"/>
      <c r="B4" s="22"/>
      <c r="C4" s="23" t="s">
        <v>32</v>
      </c>
      <c r="D4" s="23" t="s">
        <v>52</v>
      </c>
      <c r="E4" s="23" t="s">
        <v>53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/>
      <c r="C36" s="24">
        <v>182.06</v>
      </c>
      <c r="D36" s="24">
        <v>182.06</v>
      </c>
      <c r="E36" s="24"/>
      <c r="F36" s="24"/>
    </row>
    <row r="37" ht="18" customHeight="1" spans="1:6">
      <c r="A37" s="35" t="s">
        <v>172</v>
      </c>
      <c r="B37" s="24"/>
      <c r="C37" s="24">
        <v>182.06</v>
      </c>
      <c r="D37" s="24">
        <v>182.06</v>
      </c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C13" sqref="C13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194</v>
      </c>
      <c r="B6" s="24"/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E17" sqref="E17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47</v>
      </c>
      <c r="D4" s="20"/>
      <c r="E4" s="21"/>
      <c r="F4" s="17" t="s">
        <v>48</v>
      </c>
    </row>
    <row r="5" ht="23.25" customHeight="1" spans="1:6">
      <c r="A5" s="22"/>
      <c r="B5" s="22"/>
      <c r="C5" s="23" t="s">
        <v>32</v>
      </c>
      <c r="D5" s="23" t="s">
        <v>52</v>
      </c>
      <c r="E5" s="23" t="s">
        <v>53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/>
      <c r="D4" s="6"/>
      <c r="E4" s="6"/>
      <c r="F4" s="6"/>
      <c r="G4" s="7"/>
      <c r="H4" s="4" t="s">
        <v>205</v>
      </c>
      <c r="I4" s="4"/>
      <c r="J4" s="4"/>
      <c r="K4" s="4"/>
      <c r="L4" s="4"/>
      <c r="M4" s="4"/>
      <c r="N4" s="4"/>
    </row>
    <row r="5" ht="36.75" customHeight="1" spans="1:14">
      <c r="A5" s="4" t="s">
        <v>206</v>
      </c>
      <c r="B5" s="4"/>
      <c r="C5" s="5" t="s">
        <v>207</v>
      </c>
      <c r="D5" s="6"/>
      <c r="E5" s="6"/>
      <c r="F5" s="6"/>
      <c r="G5" s="6"/>
      <c r="H5" s="4" t="s">
        <v>208</v>
      </c>
      <c r="I5" s="4"/>
      <c r="J5" s="4"/>
      <c r="K5" s="4"/>
      <c r="L5" s="5"/>
      <c r="M5" s="6"/>
      <c r="N5" s="7"/>
    </row>
    <row r="6" ht="25.5" customHeight="1" spans="1:14">
      <c r="A6" s="8" t="s">
        <v>209</v>
      </c>
      <c r="B6" s="9"/>
      <c r="C6" s="10" t="s">
        <v>210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212</v>
      </c>
      <c r="B8" s="4"/>
      <c r="C8" s="4"/>
      <c r="D8" s="4"/>
      <c r="E8" s="4" t="s">
        <v>213</v>
      </c>
      <c r="F8" s="4"/>
      <c r="G8" s="4"/>
      <c r="H8" s="4"/>
      <c r="I8" s="4"/>
      <c r="J8" s="4"/>
      <c r="K8" s="4"/>
      <c r="L8" s="4"/>
      <c r="M8" s="4"/>
      <c r="N8" s="14" t="s">
        <v>214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215</v>
      </c>
      <c r="B10" s="13"/>
      <c r="C10" s="13"/>
      <c r="D10" s="13"/>
      <c r="E10" s="4" t="s">
        <v>216</v>
      </c>
      <c r="F10" s="4"/>
      <c r="G10" s="4" t="s">
        <v>217</v>
      </c>
      <c r="H10" s="4"/>
      <c r="I10" s="4"/>
      <c r="J10" s="4"/>
      <c r="K10" s="4" t="s">
        <v>218</v>
      </c>
      <c r="L10" s="4"/>
      <c r="M10" s="4"/>
      <c r="N10" s="4" t="s">
        <v>219</v>
      </c>
    </row>
    <row r="11" ht="21" customHeight="1" spans="1:14">
      <c r="A11" s="13"/>
      <c r="B11" s="13"/>
      <c r="C11" s="13"/>
      <c r="D11" s="13"/>
      <c r="E11" s="4" t="s">
        <v>220</v>
      </c>
      <c r="F11" s="4"/>
      <c r="G11" s="4" t="s">
        <v>221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225</v>
      </c>
      <c r="F19" s="4"/>
      <c r="G19" s="4" t="s">
        <v>226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苏枕书</cp:lastModifiedBy>
  <dcterms:created xsi:type="dcterms:W3CDTF">2019-04-13T16:30:00Z</dcterms:created>
  <dcterms:modified xsi:type="dcterms:W3CDTF">2022-09-13T05:37:04Z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48F88C7455C74685BDA095FD85F81C47</vt:lpwstr>
  </property>
</Properties>
</file>